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_xlnm._FilterDatabase" localSheetId="0" hidden="1">'Время горизонтально'!$A$7:$AA$53</definedName>
    <definedName name="active_page">'Время горизонтально'!$I$108</definedName>
    <definedName name="allow_energy">'Время горизонтально'!$F$108</definedName>
    <definedName name="calc_with">'Время горизонтально'!$E$108</definedName>
    <definedName name="energy">'Время горизонтально'!$AA$4</definedName>
    <definedName name="group">'Время горизонтально'!$B$5</definedName>
    <definedName name="interval">'Время горизонтально'!$D$108</definedName>
    <definedName name="is_group">'Время горизонтально'!$G$108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горизонтально'!$B$108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горизонтально'!$H$108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53" i="1"/>
  <c r="W53" i="1"/>
  <c r="X53" i="1"/>
  <c r="Y53" i="1"/>
  <c r="Z53" i="1"/>
  <c r="K53" i="1"/>
  <c r="L53" i="1"/>
  <c r="M53" i="1"/>
  <c r="N53" i="1"/>
  <c r="O53" i="1"/>
  <c r="P53" i="1"/>
  <c r="Q53" i="1"/>
  <c r="R53" i="1"/>
  <c r="S53" i="1"/>
  <c r="T53" i="1"/>
  <c r="U53" i="1"/>
  <c r="V53" i="1"/>
  <c r="D53" i="1"/>
  <c r="E53" i="1"/>
  <c r="F53" i="1"/>
  <c r="G53" i="1"/>
  <c r="H53" i="1"/>
  <c r="I53" i="1"/>
  <c r="J53" i="1"/>
  <c r="C53" i="1"/>
</calcChain>
</file>

<file path=xl/sharedStrings.xml><?xml version="1.0" encoding="utf-8"?>
<sst xmlns="http://schemas.openxmlformats.org/spreadsheetml/2006/main" count="111" uniqueCount="85">
  <si>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</si>
  <si>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</si>
  <si>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</si>
  <si>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</si>
  <si>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</si>
  <si>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</si>
  <si>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</si>
  <si>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</si>
  <si>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</si>
  <si>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</si>
  <si>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</si>
  <si>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</si>
  <si>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</si>
  <si>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</si>
  <si>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</si>
  <si>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</si>
  <si>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</si>
  <si>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</si>
  <si>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</si>
  <si>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</si>
  <si>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</si>
  <si>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</si>
  <si>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</si>
  <si>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</si>
  <si>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</si>
  <si>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</si>
  <si>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</si>
  <si>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</si>
  <si>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</si>
  <si>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</si>
  <si>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</si>
  <si>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</si>
  <si>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</si>
  <si>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</si>
  <si>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</si>
  <si>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</si>
  <si>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110 кВ Белоусово</t>
  </si>
  <si>
    <t xml:space="preserve"> 0,4 Белоусово нов.ОПУ ТСН 3 ао RS</t>
  </si>
  <si>
    <t xml:space="preserve"> 0,4 Белоусово нов.ОПУ ТСН 4 ао RS</t>
  </si>
  <si>
    <t xml:space="preserve"> 0,4 Белоусово ст.ОПУ ТСН 1 ао RS</t>
  </si>
  <si>
    <t xml:space="preserve"> 0,4 Белоусово ст.ОПУ ТСН 2 ао RS</t>
  </si>
  <si>
    <t xml:space="preserve"> 10 Белоусово-Ежозеро ао RS</t>
  </si>
  <si>
    <t xml:space="preserve"> 110 Белоусово ОМВ ао RS</t>
  </si>
  <si>
    <t xml:space="preserve"> 110 Белоусово ОМВ ап RS</t>
  </si>
  <si>
    <t xml:space="preserve"> 110 Белоусово Т 1 ао RS</t>
  </si>
  <si>
    <t xml:space="preserve"> 110 Белоусово Т 1 ап RS</t>
  </si>
  <si>
    <t xml:space="preserve"> 110 Белоусово Т 2 ао RS</t>
  </si>
  <si>
    <t xml:space="preserve"> 110 Белоусово Т 2 ап RS</t>
  </si>
  <si>
    <t xml:space="preserve"> 110 Белоусово-Белоусово 1 ао RS</t>
  </si>
  <si>
    <t xml:space="preserve"> 110 Белоусово-Белоусово 1 ап RS</t>
  </si>
  <si>
    <t xml:space="preserve"> 110 Белоусово-Белоусово 2 ао RS</t>
  </si>
  <si>
    <t xml:space="preserve"> 110 Белоусово-Белоусово 2 ап RS</t>
  </si>
  <si>
    <t xml:space="preserve"> 110 Белоусово-Подпорожье 1 ао RS</t>
  </si>
  <si>
    <t xml:space="preserve"> 110 Белоусово-Подпорожье 1 ап RS</t>
  </si>
  <si>
    <t xml:space="preserve"> 110 Белоусово-Подпорожье 2 ао RS</t>
  </si>
  <si>
    <t xml:space="preserve"> 110 Белоусово-Подпорожье 2 ап RS</t>
  </si>
  <si>
    <t xml:space="preserve"> 35 Белоусово Т 1 ао RS</t>
  </si>
  <si>
    <t xml:space="preserve"> 35 Белоусово Т 1 ап RS</t>
  </si>
  <si>
    <t xml:space="preserve"> 35 Белоусово Т 2 ао RS</t>
  </si>
  <si>
    <t xml:space="preserve"> 35 Белоусово Т 2 ап RS</t>
  </si>
  <si>
    <t xml:space="preserve"> 35 Белоусово-Анненская (Водораздельная 1) ао RS</t>
  </si>
  <si>
    <t xml:space="preserve"> 35 Белоусово-Анненская (Водораздельная 1) ап RS</t>
  </si>
  <si>
    <t xml:space="preserve"> 35 Белоусово-Водораздельная 2 ао RS</t>
  </si>
  <si>
    <t xml:space="preserve"> 35 Белоусово-Водораздельная 2 ап RS</t>
  </si>
  <si>
    <t xml:space="preserve"> 6 Белоусово Т 1 ао RS</t>
  </si>
  <si>
    <t xml:space="preserve"> 6 Белоусово Т 1 ап RS</t>
  </si>
  <si>
    <t xml:space="preserve"> 6 Белоусово Т 2 ао RS</t>
  </si>
  <si>
    <t xml:space="preserve"> 6 Белоусово Т 2 ап RS</t>
  </si>
  <si>
    <t xml:space="preserve"> 6 Белоусово-Белоусово ао RS</t>
  </si>
  <si>
    <t xml:space="preserve"> 6 Белоусово-Вытегра ао RS</t>
  </si>
  <si>
    <t xml:space="preserve"> 6 Белоусово-Вытегра ап RS</t>
  </si>
  <si>
    <t xml:space="preserve"> 6 Белоусово-ГЭС 32 ао RS</t>
  </si>
  <si>
    <t xml:space="preserve"> 6 Белоусово-ГЭС 32 ап RS</t>
  </si>
  <si>
    <t xml:space="preserve"> 6 Белоусово-Захарьино ао RS</t>
  </si>
  <si>
    <t xml:space="preserve"> 6 Белоусово-Захарьино ап RS</t>
  </si>
  <si>
    <t xml:space="preserve"> 6 Белоусово-ЛПХ ао RS</t>
  </si>
  <si>
    <t xml:space="preserve"> 6 Белоусово-Погрузка ао RS</t>
  </si>
  <si>
    <t xml:space="preserve"> 6 Белоусово-Сперовский комплекс ао RS</t>
  </si>
  <si>
    <t xml:space="preserve"> 6 Белоусово-Шлюз 2-1 ао RS</t>
  </si>
  <si>
    <t xml:space="preserve"> 6 Белоусово-Шлюз 2-1 ап RS</t>
  </si>
  <si>
    <t xml:space="preserve"> 6 Белоусово-Шлюз 2-2 ао RS</t>
  </si>
  <si>
    <t xml:space="preserve"> 6 Белоусово-Шлюз 2-2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</si>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</sst>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left" vertical="top"/>
    </xf>
    <xf numFmtId="1" fontId="4" fillId="2" borderId="3" xfId="0" applyNumberFormat="1" applyFont="1" applyFill="1" applyBorder="1" applyAlignment="1">
      <alignment horizontal="right" vertical="top" wrapText="1"/>
    </xf>
    <xf numFmtId="1" fontId="4" fillId="2" borderId="3" xfId="0" applyNumberFormat="1" applyFont="1" applyFill="1" applyBorder="1" applyAlignment="1">
      <alignment horizontal="right" vertical="top"/>
    </xf>
    <xf numFmtId="1" fontId="4" fillId="2" borderId="3" xfId="0" applyNumberFormat="1" applyFont="1" applyFill="1" applyBorder="1" applyAlignment="1">
      <alignment horizontal="right"/>
    </xf>
    <xf numFmtId="1" fontId="4" fillId="2" borderId="9" xfId="0" applyNumberFormat="1" applyFont="1" applyFill="1" applyBorder="1" applyAlignment="1">
      <alignment horizontal="right"/>
    </xf>
    <xf numFmtId="3" fontId="3" fillId="2" borderId="15" xfId="0" applyNumberFormat="1" applyFont="1" applyFill="1" applyBorder="1" applyAlignment="1">
      <alignment horizontal="right"/>
    </xf>
    <xf numFmtId="0" fontId="2" fillId="2" borderId="0" xfId="0" applyFont="1" applyFill="1"/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vertical="top"/>
    </xf>
    <xf numFmtId="1" fontId="4" fillId="0" borderId="3" xfId="0" applyNumberFormat="1" applyFont="1" applyFill="1" applyBorder="1" applyAlignment="1">
      <alignment horizontal="right" vertical="top" wrapText="1"/>
    </xf>
    <xf numFmtId="1" fontId="4" fillId="0" borderId="3" xfId="0" applyNumberFormat="1" applyFont="1" applyFill="1" applyBorder="1" applyAlignment="1">
      <alignment horizontal="right" vertical="top"/>
    </xf>
    <xf numFmtId="1" fontId="4" fillId="0" borderId="3" xfId="0" applyNumberFormat="1" applyFont="1" applyFill="1" applyBorder="1" applyAlignment="1">
      <alignment horizontal="right"/>
    </xf>
    <xf numFmtId="1" fontId="4" fillId="0" borderId="9" xfId="0" applyNumberFormat="1" applyFont="1" applyFill="1" applyBorder="1" applyAlignment="1">
      <alignment horizontal="right"/>
    </xf>
    <xf numFmtId="3" fontId="3" fillId="0" borderId="15" xfId="0" applyNumberFormat="1" applyFont="1" applyFill="1" applyBorder="1" applyAlignment="1">
      <alignment horizontal="right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08"/>
  <sheetViews>
    <sheetView tabSelected="1" topLeftCell="F1" zoomScaleNormal="100" zoomScaleSheetLayoutView="100" workbookViewId="0">
      <selection activeCell="X15" sqref="X15:X1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/>
      <c r="D10" s="15"/>
      <c r="E10" s="15"/>
      <c r="F10" s="15"/>
      <c r="G10" s="15"/>
      <c r="H10" s="15"/>
      <c r="I10" s="15"/>
      <c r="J10" s="15"/>
      <c r="K10" s="15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55"/>
      <c r="AA10" s="65">
        <v>0</v>
      </c>
    </row>
    <row r="11" spans="1:27" x14ac:dyDescent="0.2">
      <c r="A11" s="7"/>
      <c r="B11" s="8" t="s">
        <v>40</v>
      </c>
      <c r="C11" s="14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55"/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s="73" customFormat="1" x14ac:dyDescent="0.2">
      <c r="A15" s="66"/>
      <c r="B15" s="67" t="s">
        <v>44</v>
      </c>
      <c r="C15" s="68">
        <v>1511.4</v>
      </c>
      <c r="D15" s="69">
        <v>1570.8</v>
      </c>
      <c r="E15" s="69">
        <v>1551</v>
      </c>
      <c r="F15" s="69">
        <v>1762.2</v>
      </c>
      <c r="G15" s="69">
        <v>1742.4</v>
      </c>
      <c r="H15" s="69">
        <v>1696.2</v>
      </c>
      <c r="I15" s="69">
        <v>1656.6000000000001</v>
      </c>
      <c r="J15" s="69">
        <v>1326.6000000000001</v>
      </c>
      <c r="K15" s="69">
        <v>1432.2</v>
      </c>
      <c r="L15" s="70">
        <v>1504.8</v>
      </c>
      <c r="M15" s="70">
        <v>1630.2</v>
      </c>
      <c r="N15" s="70">
        <v>1590.6000000000001</v>
      </c>
      <c r="O15" s="70">
        <v>1643.4</v>
      </c>
      <c r="P15" s="70">
        <v>1537.8</v>
      </c>
      <c r="Q15" s="70">
        <v>1617</v>
      </c>
      <c r="R15" s="70">
        <v>1729.2</v>
      </c>
      <c r="S15" s="70">
        <v>1709.4</v>
      </c>
      <c r="T15" s="70">
        <v>1029.5999999999999</v>
      </c>
      <c r="U15" s="70">
        <v>1075.8</v>
      </c>
      <c r="V15" s="70">
        <v>1320</v>
      </c>
      <c r="W15" s="70">
        <v>1089</v>
      </c>
      <c r="X15" s="70">
        <v>1293.6000000000001</v>
      </c>
      <c r="Y15" s="70">
        <v>1471.8</v>
      </c>
      <c r="Z15" s="71">
        <v>1511.4</v>
      </c>
      <c r="AA15" s="72">
        <v>36003.000000000007</v>
      </c>
    </row>
    <row r="16" spans="1:27" s="73" customFormat="1" x14ac:dyDescent="0.2">
      <c r="A16" s="66"/>
      <c r="B16" s="67" t="s">
        <v>45</v>
      </c>
      <c r="C16" s="68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0">
        <v>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1">
        <v>0</v>
      </c>
      <c r="AA16" s="72">
        <v>0</v>
      </c>
    </row>
    <row r="17" spans="1:27" s="73" customFormat="1" x14ac:dyDescent="0.2">
      <c r="A17" s="66"/>
      <c r="B17" s="67" t="s">
        <v>46</v>
      </c>
      <c r="C17" s="68">
        <v>1405.8</v>
      </c>
      <c r="D17" s="69">
        <v>1280.4000000000001</v>
      </c>
      <c r="E17" s="69">
        <v>1320</v>
      </c>
      <c r="F17" s="69">
        <v>1795.2</v>
      </c>
      <c r="G17" s="69">
        <v>1729.2</v>
      </c>
      <c r="H17" s="69">
        <v>1491.6000000000001</v>
      </c>
      <c r="I17" s="69">
        <v>1372.8</v>
      </c>
      <c r="J17" s="69">
        <v>1623.6000000000001</v>
      </c>
      <c r="K17" s="69">
        <v>1630.2</v>
      </c>
      <c r="L17" s="70">
        <v>1775.4</v>
      </c>
      <c r="M17" s="70">
        <v>1867.8</v>
      </c>
      <c r="N17" s="70">
        <v>1920.6000000000001</v>
      </c>
      <c r="O17" s="70">
        <v>1386</v>
      </c>
      <c r="P17" s="70">
        <v>1524.6000000000001</v>
      </c>
      <c r="Q17" s="70">
        <v>1920.6000000000001</v>
      </c>
      <c r="R17" s="70">
        <v>1960.2</v>
      </c>
      <c r="S17" s="70">
        <v>1867.8</v>
      </c>
      <c r="T17" s="70">
        <v>1729.2</v>
      </c>
      <c r="U17" s="70">
        <v>1914</v>
      </c>
      <c r="V17" s="70">
        <v>1511.4</v>
      </c>
      <c r="W17" s="70">
        <v>983.4</v>
      </c>
      <c r="X17" s="70">
        <v>1405.8</v>
      </c>
      <c r="Y17" s="70">
        <v>1874.4</v>
      </c>
      <c r="Z17" s="71">
        <v>1874.4</v>
      </c>
      <c r="AA17" s="72">
        <v>39164.400000000001</v>
      </c>
    </row>
    <row r="18" spans="1:27" s="73" customFormat="1" x14ac:dyDescent="0.2">
      <c r="A18" s="66"/>
      <c r="B18" s="67" t="s">
        <v>47</v>
      </c>
      <c r="C18" s="68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1">
        <v>0</v>
      </c>
      <c r="AA18" s="72">
        <v>0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6.6000000000000005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6.6000000000000005</v>
      </c>
    </row>
    <row r="20" spans="1:27" x14ac:dyDescent="0.2">
      <c r="A20" s="7"/>
      <c r="B20" s="8" t="s">
        <v>49</v>
      </c>
      <c r="C20" s="14">
        <v>2323.2000000000003</v>
      </c>
      <c r="D20" s="15">
        <v>2310</v>
      </c>
      <c r="E20" s="15">
        <v>2369.4</v>
      </c>
      <c r="F20" s="15">
        <v>2739</v>
      </c>
      <c r="G20" s="15">
        <v>2758.8</v>
      </c>
      <c r="H20" s="15">
        <v>2785.2000000000003</v>
      </c>
      <c r="I20" s="15">
        <v>2666.4</v>
      </c>
      <c r="J20" s="15">
        <v>2191.2000000000003</v>
      </c>
      <c r="K20" s="15">
        <v>2237.4</v>
      </c>
      <c r="L20" s="16">
        <v>2244</v>
      </c>
      <c r="M20" s="16">
        <v>1874.4</v>
      </c>
      <c r="N20" s="16">
        <v>1999.8</v>
      </c>
      <c r="O20" s="16">
        <v>2607</v>
      </c>
      <c r="P20" s="16">
        <v>1920.6000000000001</v>
      </c>
      <c r="Q20" s="16">
        <v>1775.4</v>
      </c>
      <c r="R20" s="16">
        <v>2032.8</v>
      </c>
      <c r="S20" s="16">
        <v>2151.6</v>
      </c>
      <c r="T20" s="16">
        <v>2039.4</v>
      </c>
      <c r="U20" s="16">
        <v>1768.8</v>
      </c>
      <c r="V20" s="16">
        <v>1986.6000000000001</v>
      </c>
      <c r="W20" s="16">
        <v>1841.4</v>
      </c>
      <c r="X20" s="16">
        <v>1960.2</v>
      </c>
      <c r="Y20" s="16">
        <v>2402.4</v>
      </c>
      <c r="Z20" s="55">
        <v>2105.4</v>
      </c>
      <c r="AA20" s="65">
        <v>53090.400000000016</v>
      </c>
    </row>
    <row r="21" spans="1:27" x14ac:dyDescent="0.2">
      <c r="A21" s="7"/>
      <c r="B21" s="8" t="s">
        <v>50</v>
      </c>
      <c r="C21" s="14">
        <v>191.4</v>
      </c>
      <c r="D21" s="15">
        <v>165</v>
      </c>
      <c r="E21" s="15">
        <v>184.8</v>
      </c>
      <c r="F21" s="15">
        <v>165</v>
      </c>
      <c r="G21" s="15">
        <v>178.20000000000002</v>
      </c>
      <c r="H21" s="15">
        <v>158.4</v>
      </c>
      <c r="I21" s="15">
        <v>151.80000000000001</v>
      </c>
      <c r="J21" s="15">
        <v>231</v>
      </c>
      <c r="K21" s="15">
        <v>594</v>
      </c>
      <c r="L21" s="16">
        <v>501.6</v>
      </c>
      <c r="M21" s="16">
        <v>435.6</v>
      </c>
      <c r="N21" s="16">
        <v>475.2</v>
      </c>
      <c r="O21" s="16">
        <v>310.2</v>
      </c>
      <c r="P21" s="16">
        <v>303.60000000000002</v>
      </c>
      <c r="Q21" s="16">
        <v>415.8</v>
      </c>
      <c r="R21" s="16">
        <v>336.6</v>
      </c>
      <c r="S21" s="16">
        <v>369.6</v>
      </c>
      <c r="T21" s="16">
        <v>310.2</v>
      </c>
      <c r="U21" s="16">
        <v>264</v>
      </c>
      <c r="V21" s="16">
        <v>224.4</v>
      </c>
      <c r="W21" s="16">
        <v>224.4</v>
      </c>
      <c r="X21" s="16">
        <v>198</v>
      </c>
      <c r="Y21" s="16">
        <v>198</v>
      </c>
      <c r="Z21" s="55">
        <v>231</v>
      </c>
      <c r="AA21" s="65">
        <v>6817.7999999999993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976.80000000000007</v>
      </c>
      <c r="D23" s="15">
        <v>871.2</v>
      </c>
      <c r="E23" s="15">
        <v>970.2</v>
      </c>
      <c r="F23" s="15">
        <v>1069.2</v>
      </c>
      <c r="G23" s="15">
        <v>1128.6000000000001</v>
      </c>
      <c r="H23" s="15">
        <v>1174.8</v>
      </c>
      <c r="I23" s="15">
        <v>1089</v>
      </c>
      <c r="J23" s="15">
        <v>1009.8000000000001</v>
      </c>
      <c r="K23" s="15">
        <v>963.6</v>
      </c>
      <c r="L23" s="16">
        <v>851.4</v>
      </c>
      <c r="M23" s="16">
        <v>363</v>
      </c>
      <c r="N23" s="16">
        <v>567.6</v>
      </c>
      <c r="O23" s="16">
        <v>1082.4000000000001</v>
      </c>
      <c r="P23" s="16">
        <v>501.6</v>
      </c>
      <c r="Q23" s="16">
        <v>191.4</v>
      </c>
      <c r="R23" s="16">
        <v>442.2</v>
      </c>
      <c r="S23" s="16">
        <v>508.2</v>
      </c>
      <c r="T23" s="16">
        <v>1122</v>
      </c>
      <c r="U23" s="16">
        <v>798.6</v>
      </c>
      <c r="V23" s="16">
        <v>759</v>
      </c>
      <c r="W23" s="16">
        <v>884.4</v>
      </c>
      <c r="X23" s="16">
        <v>745.80000000000007</v>
      </c>
      <c r="Y23" s="16">
        <v>983.4</v>
      </c>
      <c r="Z23" s="55">
        <v>719.4</v>
      </c>
      <c r="AA23" s="65">
        <v>19773.600000000006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26.400000000000002</v>
      </c>
      <c r="N24" s="16">
        <v>0</v>
      </c>
      <c r="O24" s="16">
        <v>0</v>
      </c>
      <c r="P24" s="16">
        <v>0</v>
      </c>
      <c r="Q24" s="16">
        <v>39.6</v>
      </c>
      <c r="R24" s="16">
        <v>6.6000000000000005</v>
      </c>
      <c r="S24" s="16">
        <v>13.200000000000001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85.8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1584</v>
      </c>
      <c r="D26" s="15">
        <v>1438.8</v>
      </c>
      <c r="E26" s="15">
        <v>1485</v>
      </c>
      <c r="F26" s="15">
        <v>1947</v>
      </c>
      <c r="G26" s="15">
        <v>1900.8</v>
      </c>
      <c r="H26" s="15">
        <v>1636.8</v>
      </c>
      <c r="I26" s="15">
        <v>1524.6000000000001</v>
      </c>
      <c r="J26" s="15">
        <v>1861.2</v>
      </c>
      <c r="K26" s="15">
        <v>2244</v>
      </c>
      <c r="L26" s="16">
        <v>2290.2000000000003</v>
      </c>
      <c r="M26" s="16">
        <v>2323.2000000000003</v>
      </c>
      <c r="N26" s="16">
        <v>2415.6</v>
      </c>
      <c r="O26" s="16">
        <v>1696.2</v>
      </c>
      <c r="P26" s="16">
        <v>1821.6000000000001</v>
      </c>
      <c r="Q26" s="16">
        <v>2349.6</v>
      </c>
      <c r="R26" s="16">
        <v>2316.6</v>
      </c>
      <c r="S26" s="16">
        <v>2244</v>
      </c>
      <c r="T26" s="16">
        <v>2039.4</v>
      </c>
      <c r="U26" s="16">
        <v>2178</v>
      </c>
      <c r="V26" s="16">
        <v>1742.4</v>
      </c>
      <c r="W26" s="16">
        <v>1194.6000000000001</v>
      </c>
      <c r="X26" s="16">
        <v>1597.2</v>
      </c>
      <c r="Y26" s="16">
        <v>2065.8000000000002</v>
      </c>
      <c r="Z26" s="55">
        <v>2092.1999999999998</v>
      </c>
      <c r="AA26" s="65">
        <v>45988.799999999996</v>
      </c>
    </row>
    <row r="27" spans="1:27" s="81" customFormat="1" x14ac:dyDescent="0.2">
      <c r="A27" s="74"/>
      <c r="B27" s="75" t="s">
        <v>56</v>
      </c>
      <c r="C27" s="76">
        <v>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L27" s="78">
        <v>0</v>
      </c>
      <c r="M27" s="78">
        <v>0</v>
      </c>
      <c r="N27" s="78">
        <v>0</v>
      </c>
      <c r="O27" s="78">
        <v>0</v>
      </c>
      <c r="P27" s="78">
        <v>0</v>
      </c>
      <c r="Q27" s="78">
        <v>0</v>
      </c>
      <c r="R27" s="78">
        <v>0</v>
      </c>
      <c r="S27" s="78">
        <v>0</v>
      </c>
      <c r="T27" s="78">
        <v>0</v>
      </c>
      <c r="U27" s="78">
        <v>0</v>
      </c>
      <c r="V27" s="78">
        <v>0</v>
      </c>
      <c r="W27" s="78">
        <v>0</v>
      </c>
      <c r="X27" s="78">
        <v>0</v>
      </c>
      <c r="Y27" s="78">
        <v>0</v>
      </c>
      <c r="Z27" s="79">
        <v>0</v>
      </c>
      <c r="AA27" s="80">
        <v>0</v>
      </c>
    </row>
    <row r="28" spans="1:27" s="81" customFormat="1" x14ac:dyDescent="0.2">
      <c r="A28" s="74"/>
      <c r="B28" s="75" t="s">
        <v>57</v>
      </c>
      <c r="C28" s="76">
        <v>1297.8</v>
      </c>
      <c r="D28" s="77">
        <v>1341.9</v>
      </c>
      <c r="E28" s="77">
        <v>1329.3</v>
      </c>
      <c r="F28" s="77">
        <v>1522.5</v>
      </c>
      <c r="G28" s="77">
        <v>1507.8</v>
      </c>
      <c r="H28" s="77">
        <v>1461.6000000000001</v>
      </c>
      <c r="I28" s="77">
        <v>1430.1000000000001</v>
      </c>
      <c r="J28" s="77">
        <v>1117.2</v>
      </c>
      <c r="K28" s="77">
        <v>1232.7</v>
      </c>
      <c r="L28" s="78">
        <v>1304.1000000000001</v>
      </c>
      <c r="M28" s="78">
        <v>1425.9</v>
      </c>
      <c r="N28" s="78">
        <v>1388.1000000000001</v>
      </c>
      <c r="O28" s="78">
        <v>1425.9</v>
      </c>
      <c r="P28" s="78">
        <v>1341.9</v>
      </c>
      <c r="Q28" s="78">
        <v>1419.6000000000001</v>
      </c>
      <c r="R28" s="78">
        <v>1514.1000000000001</v>
      </c>
      <c r="S28" s="78">
        <v>1503.6000000000001</v>
      </c>
      <c r="T28" s="78">
        <v>846.30000000000007</v>
      </c>
      <c r="U28" s="78">
        <v>894.6</v>
      </c>
      <c r="V28" s="78">
        <v>1142.4000000000001</v>
      </c>
      <c r="W28" s="78">
        <v>894.6</v>
      </c>
      <c r="X28" s="78">
        <v>1113</v>
      </c>
      <c r="Y28" s="78">
        <v>1289.4000000000001</v>
      </c>
      <c r="Z28" s="79">
        <v>1314.6000000000001</v>
      </c>
      <c r="AA28" s="80">
        <v>31058.999999999996</v>
      </c>
    </row>
    <row r="29" spans="1:27" s="81" customFormat="1" x14ac:dyDescent="0.2">
      <c r="A29" s="74"/>
      <c r="B29" s="75" t="s">
        <v>58</v>
      </c>
      <c r="C29" s="76">
        <v>0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8">
        <v>0</v>
      </c>
      <c r="M29" s="78">
        <v>0</v>
      </c>
      <c r="N29" s="78">
        <v>0</v>
      </c>
      <c r="O29" s="78">
        <v>0</v>
      </c>
      <c r="P29" s="78">
        <v>0</v>
      </c>
      <c r="Q29" s="78">
        <v>0</v>
      </c>
      <c r="R29" s="78">
        <v>0</v>
      </c>
      <c r="S29" s="78">
        <v>0</v>
      </c>
      <c r="T29" s="78">
        <v>0</v>
      </c>
      <c r="U29" s="78">
        <v>0</v>
      </c>
      <c r="V29" s="78">
        <v>0</v>
      </c>
      <c r="W29" s="78">
        <v>0</v>
      </c>
      <c r="X29" s="78">
        <v>0</v>
      </c>
      <c r="Y29" s="78">
        <v>0</v>
      </c>
      <c r="Z29" s="79">
        <v>0</v>
      </c>
      <c r="AA29" s="80">
        <v>0</v>
      </c>
    </row>
    <row r="30" spans="1:27" s="81" customFormat="1" x14ac:dyDescent="0.2">
      <c r="A30" s="74"/>
      <c r="B30" s="75" t="s">
        <v>59</v>
      </c>
      <c r="C30" s="76">
        <v>1369.2</v>
      </c>
      <c r="D30" s="77">
        <v>1257.9000000000001</v>
      </c>
      <c r="E30" s="77">
        <v>1291.5</v>
      </c>
      <c r="F30" s="77">
        <v>1764</v>
      </c>
      <c r="G30" s="77">
        <v>1686.3</v>
      </c>
      <c r="H30" s="77">
        <v>1463.7</v>
      </c>
      <c r="I30" s="77">
        <v>1325.1000000000001</v>
      </c>
      <c r="J30" s="77">
        <v>1593.9</v>
      </c>
      <c r="K30" s="77">
        <v>1558.2</v>
      </c>
      <c r="L30" s="78">
        <v>1715.7</v>
      </c>
      <c r="M30" s="78">
        <v>1778.7</v>
      </c>
      <c r="N30" s="78">
        <v>1837.5</v>
      </c>
      <c r="O30" s="78">
        <v>1323</v>
      </c>
      <c r="P30" s="78">
        <v>1446.9</v>
      </c>
      <c r="Q30" s="78">
        <v>1858.5</v>
      </c>
      <c r="R30" s="78">
        <v>1873.2</v>
      </c>
      <c r="S30" s="78">
        <v>1808.1000000000001</v>
      </c>
      <c r="T30" s="78">
        <v>1673.7</v>
      </c>
      <c r="U30" s="78">
        <v>1862.7</v>
      </c>
      <c r="V30" s="78">
        <v>1455.3</v>
      </c>
      <c r="W30" s="78">
        <v>949.2</v>
      </c>
      <c r="X30" s="78">
        <v>1348.2</v>
      </c>
      <c r="Y30" s="78">
        <v>1820.7</v>
      </c>
      <c r="Z30" s="79">
        <v>1814.4</v>
      </c>
      <c r="AA30" s="80">
        <v>37875.599999999999</v>
      </c>
    </row>
    <row r="31" spans="1:27" s="81" customFormat="1" x14ac:dyDescent="0.2">
      <c r="A31" s="74"/>
      <c r="B31" s="75" t="s">
        <v>60</v>
      </c>
      <c r="C31" s="76">
        <v>1291.5</v>
      </c>
      <c r="D31" s="77">
        <v>1341.9</v>
      </c>
      <c r="E31" s="77">
        <v>1325.1000000000001</v>
      </c>
      <c r="F31" s="77">
        <v>1520.4</v>
      </c>
      <c r="G31" s="77">
        <v>1503.6000000000001</v>
      </c>
      <c r="H31" s="77">
        <v>1457.4</v>
      </c>
      <c r="I31" s="77">
        <v>1428</v>
      </c>
      <c r="J31" s="77">
        <v>1115.1000000000001</v>
      </c>
      <c r="K31" s="77">
        <v>1228.5</v>
      </c>
      <c r="L31" s="78">
        <v>1302</v>
      </c>
      <c r="M31" s="78">
        <v>1421.7</v>
      </c>
      <c r="N31" s="78">
        <v>1383.9</v>
      </c>
      <c r="O31" s="78">
        <v>1421.7</v>
      </c>
      <c r="P31" s="78">
        <v>1337.7</v>
      </c>
      <c r="Q31" s="78">
        <v>1417.5</v>
      </c>
      <c r="R31" s="78">
        <v>1509.9</v>
      </c>
      <c r="S31" s="78">
        <v>1499.4</v>
      </c>
      <c r="T31" s="78">
        <v>858.9</v>
      </c>
      <c r="U31" s="78">
        <v>890.4</v>
      </c>
      <c r="V31" s="78">
        <v>1142.4000000000001</v>
      </c>
      <c r="W31" s="78">
        <v>892.5</v>
      </c>
      <c r="X31" s="78">
        <v>1110.9000000000001</v>
      </c>
      <c r="Y31" s="78">
        <v>1287.3</v>
      </c>
      <c r="Z31" s="79">
        <v>1310.4000000000001</v>
      </c>
      <c r="AA31" s="80">
        <v>30998.100000000009</v>
      </c>
    </row>
    <row r="32" spans="1:27" s="81" customFormat="1" x14ac:dyDescent="0.2">
      <c r="A32" s="74"/>
      <c r="B32" s="75" t="s">
        <v>61</v>
      </c>
      <c r="C32" s="76">
        <v>0</v>
      </c>
      <c r="D32" s="77">
        <v>0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8">
        <v>0</v>
      </c>
      <c r="M32" s="78">
        <v>0</v>
      </c>
      <c r="N32" s="78">
        <v>0</v>
      </c>
      <c r="O32" s="78">
        <v>0</v>
      </c>
      <c r="P32" s="78">
        <v>0</v>
      </c>
      <c r="Q32" s="78">
        <v>0</v>
      </c>
      <c r="R32" s="78">
        <v>0</v>
      </c>
      <c r="S32" s="78">
        <v>0</v>
      </c>
      <c r="T32" s="78">
        <v>0</v>
      </c>
      <c r="U32" s="78">
        <v>0</v>
      </c>
      <c r="V32" s="78">
        <v>0</v>
      </c>
      <c r="W32" s="78">
        <v>0</v>
      </c>
      <c r="X32" s="78">
        <v>0</v>
      </c>
      <c r="Y32" s="78">
        <v>0</v>
      </c>
      <c r="Z32" s="79">
        <v>0</v>
      </c>
      <c r="AA32" s="80">
        <v>0</v>
      </c>
    </row>
    <row r="33" spans="1:27" s="81" customFormat="1" x14ac:dyDescent="0.2">
      <c r="A33" s="74"/>
      <c r="B33" s="75" t="s">
        <v>62</v>
      </c>
      <c r="C33" s="76">
        <v>1369.2</v>
      </c>
      <c r="D33" s="77">
        <v>1262.1000000000001</v>
      </c>
      <c r="E33" s="77">
        <v>1293.6000000000001</v>
      </c>
      <c r="F33" s="77">
        <v>1766.1000000000001</v>
      </c>
      <c r="G33" s="77">
        <v>1690.5</v>
      </c>
      <c r="H33" s="77">
        <v>1463.7</v>
      </c>
      <c r="I33" s="77">
        <v>1329.3</v>
      </c>
      <c r="J33" s="77">
        <v>1596</v>
      </c>
      <c r="K33" s="77">
        <v>1560.3</v>
      </c>
      <c r="L33" s="78">
        <v>1717.8</v>
      </c>
      <c r="M33" s="78">
        <v>1780.8</v>
      </c>
      <c r="N33" s="78">
        <v>1839.6000000000001</v>
      </c>
      <c r="O33" s="78">
        <v>1327.2</v>
      </c>
      <c r="P33" s="78">
        <v>1446.9</v>
      </c>
      <c r="Q33" s="78">
        <v>1862.7</v>
      </c>
      <c r="R33" s="78">
        <v>1875.3</v>
      </c>
      <c r="S33" s="78">
        <v>1812.3</v>
      </c>
      <c r="T33" s="78">
        <v>1675.8</v>
      </c>
      <c r="U33" s="78">
        <v>1864.8</v>
      </c>
      <c r="V33" s="78">
        <v>1457.4</v>
      </c>
      <c r="W33" s="78">
        <v>951.30000000000007</v>
      </c>
      <c r="X33" s="78">
        <v>1350.3</v>
      </c>
      <c r="Y33" s="78">
        <v>1824.9</v>
      </c>
      <c r="Z33" s="79">
        <v>1816.5</v>
      </c>
      <c r="AA33" s="80">
        <v>37934.400000000001</v>
      </c>
    </row>
    <row r="34" spans="1:27" s="81" customFormat="1" x14ac:dyDescent="0.2">
      <c r="A34" s="74"/>
      <c r="B34" s="75" t="s">
        <v>63</v>
      </c>
      <c r="C34" s="76">
        <v>0</v>
      </c>
      <c r="D34" s="77">
        <v>0</v>
      </c>
      <c r="E34" s="77">
        <v>0</v>
      </c>
      <c r="F34" s="77">
        <v>0</v>
      </c>
      <c r="G34" s="77">
        <v>0</v>
      </c>
      <c r="H34" s="77">
        <v>0</v>
      </c>
      <c r="I34" s="77">
        <v>0</v>
      </c>
      <c r="J34" s="77">
        <v>0</v>
      </c>
      <c r="K34" s="77">
        <v>0</v>
      </c>
      <c r="L34" s="78">
        <v>0</v>
      </c>
      <c r="M34" s="78">
        <v>0</v>
      </c>
      <c r="N34" s="78">
        <v>0</v>
      </c>
      <c r="O34" s="78">
        <v>0</v>
      </c>
      <c r="P34" s="78">
        <v>0</v>
      </c>
      <c r="Q34" s="78">
        <v>0</v>
      </c>
      <c r="R34" s="78">
        <v>0</v>
      </c>
      <c r="S34" s="78">
        <v>0</v>
      </c>
      <c r="T34" s="78">
        <v>0</v>
      </c>
      <c r="U34" s="78">
        <v>0</v>
      </c>
      <c r="V34" s="78">
        <v>0</v>
      </c>
      <c r="W34" s="78">
        <v>0</v>
      </c>
      <c r="X34" s="78">
        <v>0</v>
      </c>
      <c r="Y34" s="78">
        <v>0</v>
      </c>
      <c r="Z34" s="79">
        <v>0</v>
      </c>
      <c r="AA34" s="80">
        <v>0</v>
      </c>
    </row>
    <row r="35" spans="1:27" s="81" customFormat="1" x14ac:dyDescent="0.2">
      <c r="A35" s="74"/>
      <c r="B35" s="75" t="s">
        <v>64</v>
      </c>
      <c r="C35" s="76">
        <v>0</v>
      </c>
      <c r="D35" s="77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7">
        <v>0</v>
      </c>
      <c r="L35" s="78">
        <v>0</v>
      </c>
      <c r="M35" s="78">
        <v>0</v>
      </c>
      <c r="N35" s="78">
        <v>0</v>
      </c>
      <c r="O35" s="78">
        <v>0</v>
      </c>
      <c r="P35" s="78">
        <v>0</v>
      </c>
      <c r="Q35" s="78">
        <v>0</v>
      </c>
      <c r="R35" s="78">
        <v>0</v>
      </c>
      <c r="S35" s="78">
        <v>0</v>
      </c>
      <c r="T35" s="78">
        <v>0</v>
      </c>
      <c r="U35" s="78">
        <v>0</v>
      </c>
      <c r="V35" s="78">
        <v>0</v>
      </c>
      <c r="W35" s="78">
        <v>0</v>
      </c>
      <c r="X35" s="78">
        <v>0</v>
      </c>
      <c r="Y35" s="78">
        <v>0</v>
      </c>
      <c r="Z35" s="79">
        <v>0</v>
      </c>
      <c r="AA35" s="80">
        <v>0</v>
      </c>
    </row>
    <row r="36" spans="1:27" s="81" customFormat="1" x14ac:dyDescent="0.2">
      <c r="A36" s="74"/>
      <c r="B36" s="75" t="s">
        <v>65</v>
      </c>
      <c r="C36" s="76">
        <v>111.60000000000001</v>
      </c>
      <c r="D36" s="77">
        <v>112.8</v>
      </c>
      <c r="E36" s="77">
        <v>111.60000000000001</v>
      </c>
      <c r="F36" s="77">
        <v>116.4</v>
      </c>
      <c r="G36" s="77">
        <v>116.4</v>
      </c>
      <c r="H36" s="77">
        <v>115.2</v>
      </c>
      <c r="I36" s="77">
        <v>116.4</v>
      </c>
      <c r="J36" s="77">
        <v>109.2</v>
      </c>
      <c r="K36" s="77">
        <v>104.4</v>
      </c>
      <c r="L36" s="78">
        <v>112.8</v>
      </c>
      <c r="M36" s="78">
        <v>117.60000000000001</v>
      </c>
      <c r="N36" s="78">
        <v>115.2</v>
      </c>
      <c r="O36" s="78">
        <v>122.4</v>
      </c>
      <c r="P36" s="78">
        <v>111.60000000000001</v>
      </c>
      <c r="Q36" s="78">
        <v>110.4</v>
      </c>
      <c r="R36" s="78">
        <v>112.8</v>
      </c>
      <c r="S36" s="78">
        <v>110.4</v>
      </c>
      <c r="T36" s="78">
        <v>100.8</v>
      </c>
      <c r="U36" s="78">
        <v>100.8</v>
      </c>
      <c r="V36" s="78">
        <v>100.8</v>
      </c>
      <c r="W36" s="78">
        <v>104.4</v>
      </c>
      <c r="X36" s="78">
        <v>102</v>
      </c>
      <c r="Y36" s="78">
        <v>105.60000000000001</v>
      </c>
      <c r="Z36" s="79">
        <v>105.60000000000001</v>
      </c>
      <c r="AA36" s="80">
        <v>2647.2000000000003</v>
      </c>
    </row>
    <row r="37" spans="1:27" s="81" customFormat="1" x14ac:dyDescent="0.2">
      <c r="A37" s="74"/>
      <c r="B37" s="75" t="s">
        <v>66</v>
      </c>
      <c r="C37" s="76">
        <v>1.2</v>
      </c>
      <c r="D37" s="77">
        <v>0</v>
      </c>
      <c r="E37" s="77">
        <v>1.2</v>
      </c>
      <c r="F37" s="77">
        <v>1.2</v>
      </c>
      <c r="G37" s="77">
        <v>1.2</v>
      </c>
      <c r="H37" s="77">
        <v>1.2</v>
      </c>
      <c r="I37" s="77">
        <v>0</v>
      </c>
      <c r="J37" s="77">
        <v>1.2</v>
      </c>
      <c r="K37" s="77">
        <v>0</v>
      </c>
      <c r="L37" s="78">
        <v>0</v>
      </c>
      <c r="M37" s="78">
        <v>0</v>
      </c>
      <c r="N37" s="78">
        <v>0</v>
      </c>
      <c r="O37" s="78">
        <v>0</v>
      </c>
      <c r="P37" s="78">
        <v>0</v>
      </c>
      <c r="Q37" s="78">
        <v>0</v>
      </c>
      <c r="R37" s="78">
        <v>0</v>
      </c>
      <c r="S37" s="78">
        <v>0</v>
      </c>
      <c r="T37" s="78">
        <v>1.2</v>
      </c>
      <c r="U37" s="78">
        <v>2.4</v>
      </c>
      <c r="V37" s="78">
        <v>1.2</v>
      </c>
      <c r="W37" s="78">
        <v>0</v>
      </c>
      <c r="X37" s="78">
        <v>1.2</v>
      </c>
      <c r="Y37" s="78">
        <v>0</v>
      </c>
      <c r="Z37" s="79">
        <v>1.2</v>
      </c>
      <c r="AA37" s="80">
        <v>14.399999999999999</v>
      </c>
    </row>
    <row r="38" spans="1:27" s="81" customFormat="1" x14ac:dyDescent="0.2">
      <c r="A38" s="74"/>
      <c r="B38" s="75" t="s">
        <v>67</v>
      </c>
      <c r="C38" s="76">
        <v>45.6</v>
      </c>
      <c r="D38" s="77">
        <v>33.6</v>
      </c>
      <c r="E38" s="77">
        <v>39.6</v>
      </c>
      <c r="F38" s="77">
        <v>31.2</v>
      </c>
      <c r="G38" s="77">
        <v>39.6</v>
      </c>
      <c r="H38" s="77">
        <v>36</v>
      </c>
      <c r="I38" s="77">
        <v>50.4</v>
      </c>
      <c r="J38" s="77">
        <v>26.400000000000002</v>
      </c>
      <c r="K38" s="77">
        <v>64.8</v>
      </c>
      <c r="L38" s="78">
        <v>42</v>
      </c>
      <c r="M38" s="78">
        <v>75.600000000000009</v>
      </c>
      <c r="N38" s="78">
        <v>64.8</v>
      </c>
      <c r="O38" s="78">
        <v>64.8</v>
      </c>
      <c r="P38" s="78">
        <v>67.2</v>
      </c>
      <c r="Q38" s="78">
        <v>40.800000000000004</v>
      </c>
      <c r="R38" s="78">
        <v>69.600000000000009</v>
      </c>
      <c r="S38" s="78">
        <v>42</v>
      </c>
      <c r="T38" s="78">
        <v>40.800000000000004</v>
      </c>
      <c r="U38" s="78">
        <v>30</v>
      </c>
      <c r="V38" s="78">
        <v>48</v>
      </c>
      <c r="W38" s="78">
        <v>40.800000000000004</v>
      </c>
      <c r="X38" s="78">
        <v>52.800000000000004</v>
      </c>
      <c r="Y38" s="78">
        <v>38.4</v>
      </c>
      <c r="Z38" s="79">
        <v>39.6</v>
      </c>
      <c r="AA38" s="80">
        <v>1124.3999999999999</v>
      </c>
    </row>
    <row r="39" spans="1:27" x14ac:dyDescent="0.2">
      <c r="A39" s="7"/>
      <c r="B39" s="8" t="s">
        <v>68</v>
      </c>
      <c r="C39" s="14">
        <v>59.04</v>
      </c>
      <c r="D39" s="15">
        <v>60</v>
      </c>
      <c r="E39" s="15">
        <v>59.64</v>
      </c>
      <c r="F39" s="15">
        <v>63</v>
      </c>
      <c r="G39" s="15">
        <v>62.28</v>
      </c>
      <c r="H39" s="15">
        <v>61.800000000000004</v>
      </c>
      <c r="I39" s="15">
        <v>61.800000000000004</v>
      </c>
      <c r="J39" s="15">
        <v>56.28</v>
      </c>
      <c r="K39" s="15">
        <v>53.64</v>
      </c>
      <c r="L39" s="16">
        <v>60.24</v>
      </c>
      <c r="M39" s="16">
        <v>63.120000000000005</v>
      </c>
      <c r="N39" s="16">
        <v>61.68</v>
      </c>
      <c r="O39" s="16">
        <v>67.680000000000007</v>
      </c>
      <c r="P39" s="16">
        <v>58.56</v>
      </c>
      <c r="Q39" s="16">
        <v>58.68</v>
      </c>
      <c r="R39" s="16">
        <v>59.88</v>
      </c>
      <c r="S39" s="16">
        <v>57.84</v>
      </c>
      <c r="T39" s="16">
        <v>51.120000000000005</v>
      </c>
      <c r="U39" s="16">
        <v>51.24</v>
      </c>
      <c r="V39" s="16">
        <v>50.76</v>
      </c>
      <c r="W39" s="16">
        <v>52.68</v>
      </c>
      <c r="X39" s="16">
        <v>51.84</v>
      </c>
      <c r="Y39" s="16">
        <v>54.480000000000004</v>
      </c>
      <c r="Z39" s="55">
        <v>54.6</v>
      </c>
      <c r="AA39" s="65">
        <v>1391.8799999999997</v>
      </c>
    </row>
    <row r="40" spans="1:27" x14ac:dyDescent="0.2">
      <c r="A40" s="7"/>
      <c r="B40" s="8" t="s">
        <v>69</v>
      </c>
      <c r="C40" s="14">
        <v>31.44</v>
      </c>
      <c r="D40" s="15">
        <v>33.36</v>
      </c>
      <c r="E40" s="15">
        <v>32.64</v>
      </c>
      <c r="F40" s="15">
        <v>31.92</v>
      </c>
      <c r="G40" s="15">
        <v>30.96</v>
      </c>
      <c r="H40" s="15">
        <v>31.68</v>
      </c>
      <c r="I40" s="15">
        <v>30.48</v>
      </c>
      <c r="J40" s="15">
        <v>28.560000000000002</v>
      </c>
      <c r="K40" s="15">
        <v>32.160000000000004</v>
      </c>
      <c r="L40" s="16">
        <v>36.480000000000004</v>
      </c>
      <c r="M40" s="16">
        <v>45.84</v>
      </c>
      <c r="N40" s="16">
        <v>34.56</v>
      </c>
      <c r="O40" s="16">
        <v>33.840000000000003</v>
      </c>
      <c r="P40" s="16">
        <v>35.28</v>
      </c>
      <c r="Q40" s="16">
        <v>34.800000000000004</v>
      </c>
      <c r="R40" s="16">
        <v>38.4</v>
      </c>
      <c r="S40" s="16">
        <v>37.92</v>
      </c>
      <c r="T40" s="16">
        <v>29.52</v>
      </c>
      <c r="U40" s="16">
        <v>26.16</v>
      </c>
      <c r="V40" s="16">
        <v>28.080000000000002</v>
      </c>
      <c r="W40" s="16">
        <v>29.52</v>
      </c>
      <c r="X40" s="16">
        <v>28.32</v>
      </c>
      <c r="Y40" s="16">
        <v>27.6</v>
      </c>
      <c r="Z40" s="55">
        <v>28.080000000000002</v>
      </c>
      <c r="AA40" s="65">
        <v>777.60000000000014</v>
      </c>
    </row>
    <row r="41" spans="1:27" x14ac:dyDescent="0.2">
      <c r="A41" s="7"/>
      <c r="B41" s="8" t="s">
        <v>70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71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55">
        <v>0</v>
      </c>
      <c r="AA42" s="65">
        <v>0</v>
      </c>
    </row>
    <row r="43" spans="1:27" x14ac:dyDescent="0.2">
      <c r="A43" s="7"/>
      <c r="B43" s="8" t="s">
        <v>72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55">
        <v>0</v>
      </c>
      <c r="AA43" s="65">
        <v>0</v>
      </c>
    </row>
    <row r="44" spans="1:27" x14ac:dyDescent="0.2">
      <c r="A44" s="7"/>
      <c r="B44" s="8" t="s">
        <v>73</v>
      </c>
      <c r="C44" s="14">
        <v>17.760000000000002</v>
      </c>
      <c r="D44" s="15">
        <v>18</v>
      </c>
      <c r="E44" s="15">
        <v>17.04</v>
      </c>
      <c r="F44" s="15">
        <v>16.920000000000002</v>
      </c>
      <c r="G44" s="15">
        <v>16.559999999999999</v>
      </c>
      <c r="H44" s="15">
        <v>16.32</v>
      </c>
      <c r="I44" s="15">
        <v>16.559999999999999</v>
      </c>
      <c r="J44" s="15">
        <v>15.84</v>
      </c>
      <c r="K44" s="15">
        <v>14.76</v>
      </c>
      <c r="L44" s="16">
        <v>16.32</v>
      </c>
      <c r="M44" s="16">
        <v>17.16</v>
      </c>
      <c r="N44" s="16">
        <v>17.04</v>
      </c>
      <c r="O44" s="16">
        <v>19.2</v>
      </c>
      <c r="P44" s="16">
        <v>17.400000000000002</v>
      </c>
      <c r="Q44" s="16">
        <v>17.16</v>
      </c>
      <c r="R44" s="16">
        <v>17.28</v>
      </c>
      <c r="S44" s="16">
        <v>17.64</v>
      </c>
      <c r="T44" s="16">
        <v>15.6</v>
      </c>
      <c r="U44" s="16">
        <v>15.24</v>
      </c>
      <c r="V44" s="16">
        <v>16.920000000000002</v>
      </c>
      <c r="W44" s="16">
        <v>17.400000000000002</v>
      </c>
      <c r="X44" s="16">
        <v>16.440000000000001</v>
      </c>
      <c r="Y44" s="16">
        <v>15.84</v>
      </c>
      <c r="Z44" s="55">
        <v>16.2</v>
      </c>
      <c r="AA44" s="65">
        <v>402.59999999999991</v>
      </c>
    </row>
    <row r="45" spans="1:27" x14ac:dyDescent="0.2">
      <c r="A45" s="7"/>
      <c r="B45" s="8" t="s">
        <v>74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55">
        <v>0</v>
      </c>
      <c r="AA45" s="65">
        <v>0</v>
      </c>
    </row>
    <row r="46" spans="1:27" x14ac:dyDescent="0.2">
      <c r="A46" s="7"/>
      <c r="B46" s="8" t="s">
        <v>75</v>
      </c>
      <c r="C46" s="14">
        <v>35.76</v>
      </c>
      <c r="D46" s="15">
        <v>36.24</v>
      </c>
      <c r="E46" s="15">
        <v>36</v>
      </c>
      <c r="F46" s="15">
        <v>36.96</v>
      </c>
      <c r="G46" s="15">
        <v>37.200000000000003</v>
      </c>
      <c r="H46" s="15">
        <v>36.96</v>
      </c>
      <c r="I46" s="15">
        <v>36.96</v>
      </c>
      <c r="J46" s="15">
        <v>35.28</v>
      </c>
      <c r="K46" s="15">
        <v>34.32</v>
      </c>
      <c r="L46" s="16">
        <v>34.800000000000004</v>
      </c>
      <c r="M46" s="16">
        <v>36</v>
      </c>
      <c r="N46" s="16">
        <v>35.04</v>
      </c>
      <c r="O46" s="16">
        <v>36.72</v>
      </c>
      <c r="P46" s="16">
        <v>34.56</v>
      </c>
      <c r="Q46" s="16">
        <v>34.56</v>
      </c>
      <c r="R46" s="16">
        <v>35.520000000000003</v>
      </c>
      <c r="S46" s="16">
        <v>35.04</v>
      </c>
      <c r="T46" s="16">
        <v>32.4</v>
      </c>
      <c r="U46" s="16">
        <v>32.64</v>
      </c>
      <c r="V46" s="16">
        <v>33.119999999999997</v>
      </c>
      <c r="W46" s="16">
        <v>33.840000000000003</v>
      </c>
      <c r="X46" s="16">
        <v>33.6</v>
      </c>
      <c r="Y46" s="16">
        <v>34.32</v>
      </c>
      <c r="Z46" s="55">
        <v>34.56</v>
      </c>
      <c r="AA46" s="65">
        <v>842.40000000000009</v>
      </c>
    </row>
    <row r="47" spans="1:27" x14ac:dyDescent="0.2">
      <c r="A47" s="7"/>
      <c r="B47" s="8" t="s">
        <v>76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55">
        <v>0</v>
      </c>
      <c r="AA47" s="65">
        <v>0</v>
      </c>
    </row>
    <row r="48" spans="1:27" x14ac:dyDescent="0.2">
      <c r="A48" s="7"/>
      <c r="B48" s="8" t="s">
        <v>77</v>
      </c>
      <c r="C48" s="14">
        <v>4.32</v>
      </c>
      <c r="D48" s="15">
        <v>4.68</v>
      </c>
      <c r="E48" s="15">
        <v>4.5</v>
      </c>
      <c r="F48" s="15">
        <v>4.5</v>
      </c>
      <c r="G48" s="15">
        <v>4.5</v>
      </c>
      <c r="H48" s="15">
        <v>4.68</v>
      </c>
      <c r="I48" s="15">
        <v>4.41</v>
      </c>
      <c r="J48" s="15">
        <v>4.32</v>
      </c>
      <c r="K48" s="15">
        <v>4.2300000000000004</v>
      </c>
      <c r="L48" s="16">
        <v>4.5</v>
      </c>
      <c r="M48" s="16">
        <v>4.41</v>
      </c>
      <c r="N48" s="16">
        <v>4.68</v>
      </c>
      <c r="O48" s="16">
        <v>5.22</v>
      </c>
      <c r="P48" s="16">
        <v>4.59</v>
      </c>
      <c r="Q48" s="16">
        <v>4.5</v>
      </c>
      <c r="R48" s="16">
        <v>4.5</v>
      </c>
      <c r="S48" s="16">
        <v>4.95</v>
      </c>
      <c r="T48" s="16">
        <v>4.59</v>
      </c>
      <c r="U48" s="16">
        <v>4.1399999999999997</v>
      </c>
      <c r="V48" s="16">
        <v>3.96</v>
      </c>
      <c r="W48" s="16">
        <v>4.5</v>
      </c>
      <c r="X48" s="16">
        <v>4.1399999999999997</v>
      </c>
      <c r="Y48" s="16">
        <v>4.32</v>
      </c>
      <c r="Z48" s="55">
        <v>4.41</v>
      </c>
      <c r="AA48" s="65">
        <v>107.54999999999998</v>
      </c>
    </row>
    <row r="49" spans="1:27" x14ac:dyDescent="0.2">
      <c r="A49" s="7"/>
      <c r="B49" s="8" t="s">
        <v>78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55">
        <v>0</v>
      </c>
      <c r="AA49" s="65">
        <v>0</v>
      </c>
    </row>
    <row r="50" spans="1:27" x14ac:dyDescent="0.2">
      <c r="A50" s="7"/>
      <c r="B50" s="8" t="s">
        <v>79</v>
      </c>
      <c r="C50" s="14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55">
        <v>0</v>
      </c>
      <c r="AA50" s="65">
        <v>0</v>
      </c>
    </row>
    <row r="51" spans="1:27" x14ac:dyDescent="0.2">
      <c r="A51" s="7"/>
      <c r="B51" s="8" t="s">
        <v>80</v>
      </c>
      <c r="C51" s="14">
        <v>16.02</v>
      </c>
      <c r="D51" s="15">
        <v>2.52</v>
      </c>
      <c r="E51" s="15">
        <v>10.8</v>
      </c>
      <c r="F51" s="15">
        <v>5.4</v>
      </c>
      <c r="G51" s="15">
        <v>11.52</v>
      </c>
      <c r="H51" s="15">
        <v>6.12</v>
      </c>
      <c r="I51" s="15">
        <v>16.38</v>
      </c>
      <c r="J51" s="15">
        <v>2.16</v>
      </c>
      <c r="K51" s="15">
        <v>20.7</v>
      </c>
      <c r="L51" s="16">
        <v>0</v>
      </c>
      <c r="M51" s="16">
        <v>4.68</v>
      </c>
      <c r="N51" s="16">
        <v>17.28</v>
      </c>
      <c r="O51" s="16">
        <v>14.4</v>
      </c>
      <c r="P51" s="16">
        <v>4.5</v>
      </c>
      <c r="Q51" s="16">
        <v>0.18</v>
      </c>
      <c r="R51" s="16">
        <v>5.4</v>
      </c>
      <c r="S51" s="16">
        <v>2.16</v>
      </c>
      <c r="T51" s="16">
        <v>14.4</v>
      </c>
      <c r="U51" s="16">
        <v>5.04</v>
      </c>
      <c r="V51" s="16">
        <v>14.22</v>
      </c>
      <c r="W51" s="16">
        <v>5.94</v>
      </c>
      <c r="X51" s="16">
        <v>18.900000000000002</v>
      </c>
      <c r="Y51" s="16">
        <v>7.0200000000000005</v>
      </c>
      <c r="Z51" s="55">
        <v>9.5400000000000009</v>
      </c>
      <c r="AA51" s="65">
        <v>215.28000000000003</v>
      </c>
    </row>
    <row r="52" spans="1:27" x14ac:dyDescent="0.2">
      <c r="A52" s="7"/>
      <c r="B52" s="8" t="s">
        <v>81</v>
      </c>
      <c r="C52" s="14">
        <v>47.34</v>
      </c>
      <c r="D52" s="15">
        <v>51.660000000000004</v>
      </c>
      <c r="E52" s="15">
        <v>50.76</v>
      </c>
      <c r="F52" s="15">
        <v>52.74</v>
      </c>
      <c r="G52" s="15">
        <v>49.32</v>
      </c>
      <c r="H52" s="15">
        <v>48.06</v>
      </c>
      <c r="I52" s="15">
        <v>42.480000000000004</v>
      </c>
      <c r="J52" s="15">
        <v>51.84</v>
      </c>
      <c r="K52" s="15">
        <v>31.86</v>
      </c>
      <c r="L52" s="16">
        <v>45.18</v>
      </c>
      <c r="M52" s="16">
        <v>29.7</v>
      </c>
      <c r="N52" s="16">
        <v>39.96</v>
      </c>
      <c r="O52" s="16">
        <v>47.160000000000004</v>
      </c>
      <c r="P52" s="16">
        <v>31.86</v>
      </c>
      <c r="Q52" s="16">
        <v>46.980000000000004</v>
      </c>
      <c r="R52" s="16">
        <v>27.36</v>
      </c>
      <c r="S52" s="16">
        <v>51.300000000000004</v>
      </c>
      <c r="T52" s="16">
        <v>50.04</v>
      </c>
      <c r="U52" s="16">
        <v>53.46</v>
      </c>
      <c r="V52" s="16">
        <v>46.800000000000004</v>
      </c>
      <c r="W52" s="16">
        <v>49.5</v>
      </c>
      <c r="X52" s="16">
        <v>42.12</v>
      </c>
      <c r="Y52" s="16">
        <v>46.26</v>
      </c>
      <c r="Z52" s="55">
        <v>47.7</v>
      </c>
      <c r="AA52" s="65">
        <v>1081.44</v>
      </c>
    </row>
    <row r="53" spans="1:27" s="63" customFormat="1" ht="16.5" thickBot="1" x14ac:dyDescent="0.3">
      <c r="A53" s="58"/>
      <c r="B53" s="59" t="s">
        <v>2</v>
      </c>
      <c r="C53" s="60">
        <f t="shared" ref="C53:AA53" si="0">SUM(C8:C52)</f>
        <v>13690.380000000005</v>
      </c>
      <c r="D53" s="60">
        <f t="shared" si="0"/>
        <v>13192.86</v>
      </c>
      <c r="E53" s="60">
        <f t="shared" si="0"/>
        <v>13483.68</v>
      </c>
      <c r="F53" s="60">
        <f t="shared" si="0"/>
        <v>16410.84</v>
      </c>
      <c r="G53" s="60">
        <f t="shared" si="0"/>
        <v>16195.74</v>
      </c>
      <c r="H53" s="60">
        <f t="shared" si="0"/>
        <v>15147.420000000002</v>
      </c>
      <c r="I53" s="60">
        <f t="shared" si="0"/>
        <v>14349.569999999996</v>
      </c>
      <c r="J53" s="60">
        <f t="shared" si="0"/>
        <v>13996.680000000004</v>
      </c>
      <c r="K53" s="60">
        <f t="shared" si="0"/>
        <v>15041.970000000001</v>
      </c>
      <c r="L53" s="60">
        <f t="shared" si="0"/>
        <v>15565.919999999998</v>
      </c>
      <c r="M53" s="60">
        <f t="shared" si="0"/>
        <v>15321.810000000003</v>
      </c>
      <c r="N53" s="60">
        <f t="shared" si="0"/>
        <v>15808.740000000002</v>
      </c>
      <c r="O53" s="60">
        <f t="shared" si="0"/>
        <v>14634.42</v>
      </c>
      <c r="P53" s="60">
        <f t="shared" si="0"/>
        <v>13548.750000000002</v>
      </c>
      <c r="Q53" s="60">
        <f t="shared" si="0"/>
        <v>15215.759999999998</v>
      </c>
      <c r="R53" s="60">
        <f t="shared" si="0"/>
        <v>15967.44</v>
      </c>
      <c r="S53" s="60">
        <f t="shared" si="0"/>
        <v>15846.449999999999</v>
      </c>
      <c r="T53" s="60">
        <f t="shared" si="0"/>
        <v>13664.970000000001</v>
      </c>
      <c r="U53" s="60">
        <f t="shared" si="0"/>
        <v>13832.819999999998</v>
      </c>
      <c r="V53" s="60">
        <f t="shared" si="0"/>
        <v>13085.159999999996</v>
      </c>
      <c r="W53" s="60">
        <f t="shared" si="0"/>
        <v>10243.379999999999</v>
      </c>
      <c r="X53" s="60">
        <f t="shared" si="0"/>
        <v>12474.36</v>
      </c>
      <c r="Y53" s="60">
        <f t="shared" si="0"/>
        <v>15551.939999999999</v>
      </c>
      <c r="Z53" s="61">
        <f t="shared" si="0"/>
        <v>15131.190000000002</v>
      </c>
      <c r="AA53" s="62">
        <f t="shared" si="0"/>
        <v>347402.25000000012</v>
      </c>
    </row>
    <row r="108" spans="2:9" ht="17.25" hidden="1" customHeight="1" x14ac:dyDescent="0.2">
      <c r="B108" s="5" t="s">
        <v>31</v>
      </c>
      <c r="C108" s="4"/>
      <c r="D108" s="9">
        <v>1</v>
      </c>
      <c r="E108" s="10">
        <v>0</v>
      </c>
      <c r="F108" s="10">
        <v>0</v>
      </c>
      <c r="G108" s="10">
        <v>1</v>
      </c>
      <c r="H108" s="10">
        <v>1</v>
      </c>
      <c r="I10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Белоусово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Белоусово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82</v>
      </c>
      <c r="E6" s="57" t="s">
        <v>83</v>
      </c>
      <c r="F6" s="35" t="s">
        <v>84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Степин Николай Викторович</cp:lastModifiedBy>
  <cp:lastPrinted>2006-09-18T11:18:21Z</cp:lastPrinted>
  <dcterms:created xsi:type="dcterms:W3CDTF">2006-01-12T11:13:46Z</dcterms:created>
  <dcterms:modified xsi:type="dcterms:W3CDTF">2022-07-05T10:21:05Z</dcterms:modified>
</cp:coreProperties>
</file>